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8515" windowHeight="1639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A14" i="1" l="1"/>
  <c r="AA15" i="1"/>
  <c r="AA16" i="1"/>
  <c r="AA17" i="1"/>
  <c r="AA19" i="1"/>
  <c r="Z35" i="1"/>
  <c r="AD14" i="1"/>
  <c r="AD15" i="1"/>
  <c r="AD16" i="1"/>
  <c r="AD17" i="1"/>
  <c r="AD19" i="1"/>
  <c r="Y35" i="1"/>
  <c r="Y19" i="1"/>
  <c r="Z34" i="1"/>
  <c r="AB19" i="1"/>
  <c r="Y34" i="1"/>
  <c r="AA35" i="1"/>
  <c r="AA34" i="1"/>
  <c r="AD5" i="1"/>
  <c r="AD6" i="1"/>
  <c r="AD7" i="1"/>
  <c r="AD4" i="1"/>
  <c r="Y27" i="1"/>
  <c r="AA5" i="1"/>
  <c r="AA6" i="1"/>
  <c r="AA7" i="1"/>
  <c r="AA4" i="1"/>
  <c r="Z27" i="1"/>
  <c r="AA27" i="1"/>
  <c r="Z26" i="1"/>
  <c r="Y26" i="1"/>
  <c r="AA26" i="1"/>
</calcChain>
</file>

<file path=xl/sharedStrings.xml><?xml version="1.0" encoding="utf-8"?>
<sst xmlns="http://schemas.openxmlformats.org/spreadsheetml/2006/main" count="95" uniqueCount="62">
  <si>
    <t>Eppi ID</t>
  </si>
  <si>
    <t>TITLE</t>
  </si>
  <si>
    <t>AUTHOR</t>
  </si>
  <si>
    <t>JOURNAL</t>
  </si>
  <si>
    <t>YEAR</t>
  </si>
  <si>
    <t>VOLUME</t>
  </si>
  <si>
    <t>PAGE START-PAGE END</t>
  </si>
  <si>
    <t>AUTHOR E-MAIL</t>
  </si>
  <si>
    <t>STUDY COUNTRY</t>
  </si>
  <si>
    <t>LOCATION SITE/NAME</t>
  </si>
  <si>
    <t>LATITUDE</t>
  </si>
  <si>
    <t>LONGITUDE</t>
  </si>
  <si>
    <t>KÖPPEN CLIMATE ZONE</t>
  </si>
  <si>
    <t>Carbon and nitrogen sequestration and soil aggregation under sorghum cropping sequences</t>
  </si>
  <si>
    <t xml:space="preserve">Wright A L; Hons F M; </t>
  </si>
  <si>
    <t>Biology and Fertility of Soils</t>
  </si>
  <si>
    <t>95-100</t>
  </si>
  <si>
    <t>awright@ag.tamu.edu</t>
  </si>
  <si>
    <t>USA</t>
  </si>
  <si>
    <t>Brazos River floodplain in south-central Texas</t>
  </si>
  <si>
    <t>Cfa</t>
  </si>
  <si>
    <t>INTERVENTION (crop rotation / fertiliser / amendments / catch crop / tillage / multiple / farming system)</t>
  </si>
  <si>
    <t>NUMBER OF TREATMENTS</t>
  </si>
  <si>
    <t>WHICH TREATMENTS</t>
  </si>
  <si>
    <t>crop rotation / tillage</t>
  </si>
  <si>
    <t>2 x 2</t>
  </si>
  <si>
    <t>tillage: conventional tillage / no tillage. crop rotation: continuous sorghum / sorghum-wheat-soybean</t>
  </si>
  <si>
    <t>DATA LOCATION</t>
  </si>
  <si>
    <t>BULK DENSITY (measured / calculated / not present)</t>
  </si>
  <si>
    <t>VARIANCE PRESENTED</t>
  </si>
  <si>
    <t>Variability Measure</t>
  </si>
  <si>
    <t>CRITICAL APPRAISAL, PRELIMINARY COMMENT</t>
  </si>
  <si>
    <t>Figure 1 (g/kg) / Figure 3 (Mg/ha)</t>
  </si>
  <si>
    <t>measured</t>
  </si>
  <si>
    <t>standard errors in Figure 1 / Figure 3</t>
  </si>
  <si>
    <t>SE</t>
  </si>
  <si>
    <t>Seems OK, overlapping results with 10247402, 10244797, 10247404, 10244795, 10244796</t>
  </si>
  <si>
    <t>SOC (g/kg)</t>
  </si>
  <si>
    <t>Depth (cm)</t>
  </si>
  <si>
    <t>0-5</t>
  </si>
  <si>
    <t>5-15</t>
  </si>
  <si>
    <t>Rotation</t>
  </si>
  <si>
    <t>SWS</t>
  </si>
  <si>
    <t>Sorghum</t>
  </si>
  <si>
    <t>CT</t>
  </si>
  <si>
    <t>NT</t>
  </si>
  <si>
    <t>CT conventional tillage, NT no tillage, SWS sorghum/wheat/soybean, sorghum continuous sorghum</t>
  </si>
  <si>
    <t>Figure 3. Soil organic C and N storage (Mg ha−1) at 0- to 5-cm and 5- to 15-cm soil depths (CT conventional tillage, NT no tillage,  SWS sorghum/wheat/soybean, sorghum continuous sorghum). Error bars represent the standard error of the mean</t>
  </si>
  <si>
    <t>Figure 1. Soil organic C and N (g kg−1) at 0- to 5-cm and 5- to 15-cm soil depths (CT conventional tillage, NT no tillage, SWS sorghum/wheat/soybean, sorghum continuous sorghum). Error bars represent the standard error of the mean</t>
  </si>
  <si>
    <t>SOC (Mg/ha)</t>
  </si>
  <si>
    <t xml:space="preserve">Conventional tillage in sorghum and soybean consisted of disking to a depth of 10–15 cm after harvest, followed by chiseling to 25 cm, a second disking, and ridging prior to winter. Conventional tillage sorghum and soybean also received one to three in-season cultivations annually. Sorghum stalks were shredded for both CT and NT. For CT under wheat, soil was disked three to four times after harvest. Under NT, no soil disturbance occurred except for banded fertilizer application and planting. Sorghum was planted in 1-m-wide rows in March and harvested in August. For the SWS rotation, sorghum was followed by wheat in winter, then soybean the following summer. Wheat was planted in 0.18-m-wide rows in November and harvested in May, followed by soybean, which was planted in 1-m-wide rows in June and harvested in October. This rotation resulted in three crops every 2 years. Nitrogen, as NH4NO3, was subsurface applied preplant at 90 kg N ha−1 for sorghum. Wheat received 68 kg N ha−1, with half surface broadcast applied shortly after emergence, and half in late February. Soybean received 15 kg P ha−1 banded preplant with no added N. Soil tests showed that all other nutrients were adequately available. Field plots measured 4 m wide by 12.2 m long and treatments were replicated four times. </t>
  </si>
  <si>
    <t>Soil bulk density was not impacted by tillage at 0–5 cm and averaged 1.29 g cm−3. At 5–15 cm, bulk density was significantly higher under NT (1.62 g cm−3) than CT (1.54 g cm−3).</t>
  </si>
  <si>
    <t>Effect sizes</t>
  </si>
  <si>
    <t>0-15</t>
  </si>
  <si>
    <t>Tillage</t>
  </si>
  <si>
    <t>mean</t>
  </si>
  <si>
    <t>SD</t>
  </si>
  <si>
    <t>n</t>
  </si>
  <si>
    <t>Depth correction</t>
  </si>
  <si>
    <t>NT-CT</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</si>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</sst>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1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5" fillId="2" borderId="0" xfId="0" applyFont="1" applyFill="1"/>
    <xf numFmtId="0" fontId="0" fillId="0" borderId="0" xfId="0" applyFill="1"/>
    <xf numFmtId="0" fontId="5" fillId="3" borderId="0" xfId="0" applyFont="1" applyFill="1"/>
    <xf numFmtId="0" fontId="0" fillId="0" borderId="0" xfId="0" applyAlignment="1">
      <alignment vertical="center"/>
    </xf>
    <xf numFmtId="0" fontId="0" fillId="0" borderId="0" xfId="0" quotePrefix="1" applyAlignment="1">
      <alignment vertical="center"/>
    </xf>
    <xf numFmtId="0" fontId="0" fillId="0" borderId="0" xfId="0" applyAlignment="1">
      <alignment wrapText="1"/>
    </xf>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7"/>
  <sheetViews>
    <sheetView tabSelected="1" topLeftCell="K10" workbookViewId="0">
      <selection activeCell="Y35" sqref="Y35"/>
    </sheetView>
  </sheetViews>
  <sheetFormatPr defaultColWidth="8.85546875" defaultRowHeight="15" x14ac:dyDescent="0.25"/>
  <cols>
    <col min="1" max="1" width="10.140625" bestFit="1" customWidth="1"/>
  </cols>
  <sheetData>
    <row r="1" spans="1:30"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48</v>
      </c>
    </row>
    <row r="2" spans="1:30" s="5" customFormat="1" ht="15.75" x14ac:dyDescent="0.25">
      <c r="A2" s="6">
        <v>10247403</v>
      </c>
      <c r="B2" s="7" t="s">
        <v>13</v>
      </c>
      <c r="C2" s="6" t="s">
        <v>14</v>
      </c>
      <c r="D2" s="6" t="s">
        <v>15</v>
      </c>
      <c r="E2" s="6">
        <v>2005</v>
      </c>
      <c r="F2" s="6">
        <v>41</v>
      </c>
      <c r="G2" s="8" t="s">
        <v>16</v>
      </c>
      <c r="H2" s="6" t="s">
        <v>17</v>
      </c>
      <c r="I2" s="6" t="s">
        <v>18</v>
      </c>
      <c r="J2" s="6" t="s">
        <v>19</v>
      </c>
      <c r="K2" s="9">
        <v>30.533333333333299</v>
      </c>
      <c r="L2" s="9">
        <v>-94.433333333333294</v>
      </c>
      <c r="M2" s="6" t="s">
        <v>20</v>
      </c>
      <c r="N2" s="6" t="s">
        <v>24</v>
      </c>
      <c r="O2" s="6" t="s">
        <v>25</v>
      </c>
      <c r="P2" s="6" t="s">
        <v>26</v>
      </c>
      <c r="Q2" s="6" t="s">
        <v>32</v>
      </c>
      <c r="R2" s="6" t="s">
        <v>33</v>
      </c>
      <c r="S2" s="6" t="s">
        <v>34</v>
      </c>
      <c r="T2" s="6" t="s">
        <v>35</v>
      </c>
      <c r="U2" s="6" t="s">
        <v>36</v>
      </c>
      <c r="W2" s="6" t="s">
        <v>37</v>
      </c>
    </row>
    <row r="3" spans="1:30" x14ac:dyDescent="0.25">
      <c r="W3" t="s">
        <v>38</v>
      </c>
      <c r="X3" t="s">
        <v>41</v>
      </c>
      <c r="Y3" t="s">
        <v>44</v>
      </c>
      <c r="Z3" t="s">
        <v>35</v>
      </c>
      <c r="AA3" t="s">
        <v>56</v>
      </c>
      <c r="AB3" t="s">
        <v>45</v>
      </c>
      <c r="AC3" t="s">
        <v>35</v>
      </c>
      <c r="AD3" t="s">
        <v>56</v>
      </c>
    </row>
    <row r="4" spans="1:30" x14ac:dyDescent="0.25">
      <c r="A4" s="16" t="s">
        <v>50</v>
      </c>
      <c r="B4" s="16"/>
      <c r="C4" s="16"/>
      <c r="D4" s="16"/>
      <c r="E4" s="16"/>
      <c r="F4" s="16"/>
      <c r="G4" s="16"/>
      <c r="H4" s="16"/>
      <c r="I4" s="16"/>
      <c r="J4" s="16"/>
      <c r="K4" s="16"/>
      <c r="L4" s="16"/>
      <c r="M4" s="16"/>
      <c r="N4" s="16"/>
      <c r="O4" s="16"/>
      <c r="P4" s="16"/>
      <c r="Q4" s="16"/>
      <c r="R4" s="16"/>
      <c r="S4" s="16"/>
      <c r="T4" s="16"/>
      <c r="U4" s="16"/>
      <c r="W4" s="14" t="s">
        <v>39</v>
      </c>
      <c r="X4" t="s">
        <v>42</v>
      </c>
      <c r="Y4">
        <v>10.6741555342337</v>
      </c>
      <c r="Z4">
        <v>0.28645000451039948</v>
      </c>
      <c r="AA4">
        <f>Z4*SQRT(4)</f>
        <v>0.57290000902079896</v>
      </c>
      <c r="AB4">
        <v>16.0536423352276</v>
      </c>
      <c r="AC4">
        <v>1.1454719905528989</v>
      </c>
      <c r="AD4">
        <f>AC4*SQRT(4)</f>
        <v>2.2909439811057979</v>
      </c>
    </row>
    <row r="5" spans="1:30" x14ac:dyDescent="0.25">
      <c r="A5" s="16"/>
      <c r="B5" s="16"/>
      <c r="C5" s="16"/>
      <c r="D5" s="16"/>
      <c r="E5" s="16"/>
      <c r="F5" s="16"/>
      <c r="G5" s="16"/>
      <c r="H5" s="16"/>
      <c r="I5" s="16"/>
      <c r="J5" s="16"/>
      <c r="K5" s="16"/>
      <c r="L5" s="16"/>
      <c r="M5" s="16"/>
      <c r="N5" s="16"/>
      <c r="O5" s="16"/>
      <c r="P5" s="16"/>
      <c r="Q5" s="16"/>
      <c r="R5" s="16"/>
      <c r="S5" s="16"/>
      <c r="T5" s="16"/>
      <c r="U5" s="16"/>
      <c r="W5" s="14"/>
      <c r="X5" t="s">
        <v>43</v>
      </c>
      <c r="Y5">
        <v>7.7661508434406796</v>
      </c>
      <c r="Z5">
        <v>0.21481700166474038</v>
      </c>
      <c r="AA5">
        <f>Z5*SQRT(4)</f>
        <v>0.42963400332948076</v>
      </c>
      <c r="AB5">
        <v>13.193406647477</v>
      </c>
      <c r="AC5">
        <v>0.50114399586690084</v>
      </c>
      <c r="AD5">
        <f>AC5*SQRT(4)</f>
        <v>1.0022879917338017</v>
      </c>
    </row>
    <row r="6" spans="1:30" x14ac:dyDescent="0.25">
      <c r="A6" s="16"/>
      <c r="B6" s="16"/>
      <c r="C6" s="16"/>
      <c r="D6" s="16"/>
      <c r="E6" s="16"/>
      <c r="F6" s="16"/>
      <c r="G6" s="16"/>
      <c r="H6" s="16"/>
      <c r="I6" s="16"/>
      <c r="J6" s="16"/>
      <c r="K6" s="16"/>
      <c r="L6" s="16"/>
      <c r="M6" s="16"/>
      <c r="N6" s="16"/>
      <c r="O6" s="16"/>
      <c r="P6" s="16"/>
      <c r="Q6" s="16"/>
      <c r="R6" s="16"/>
      <c r="S6" s="16"/>
      <c r="T6" s="16"/>
      <c r="U6" s="16"/>
      <c r="W6" s="15" t="s">
        <v>40</v>
      </c>
      <c r="X6" t="s">
        <v>42</v>
      </c>
      <c r="Y6">
        <v>9.8351432250022501</v>
      </c>
      <c r="Z6">
        <v>0.14318399881909905</v>
      </c>
      <c r="AA6">
        <f>Z6*SQRT(4)</f>
        <v>0.28636799763819809</v>
      </c>
      <c r="AB6">
        <v>8.8430240854183495</v>
      </c>
      <c r="AC6">
        <v>9.5373992340560321E-2</v>
      </c>
      <c r="AD6">
        <f>AC6*SQRT(4)</f>
        <v>0.19074798468112064</v>
      </c>
    </row>
    <row r="7" spans="1:30" x14ac:dyDescent="0.25">
      <c r="A7" s="16"/>
      <c r="B7" s="16"/>
      <c r="C7" s="16"/>
      <c r="D7" s="16"/>
      <c r="E7" s="16"/>
      <c r="F7" s="16"/>
      <c r="G7" s="16"/>
      <c r="H7" s="16"/>
      <c r="I7" s="16"/>
      <c r="J7" s="16"/>
      <c r="K7" s="16"/>
      <c r="L7" s="16"/>
      <c r="M7" s="16"/>
      <c r="N7" s="16"/>
      <c r="O7" s="16"/>
      <c r="P7" s="16"/>
      <c r="Q7" s="16"/>
      <c r="R7" s="16"/>
      <c r="S7" s="16"/>
      <c r="T7" s="16"/>
      <c r="U7" s="16"/>
      <c r="W7" s="15"/>
      <c r="X7" t="s">
        <v>43</v>
      </c>
      <c r="Y7">
        <v>7.0225535299858102</v>
      </c>
      <c r="Z7">
        <v>0.26250399783501965</v>
      </c>
      <c r="AA7">
        <f>Z7*SQRT(4)</f>
        <v>0.52500799567003931</v>
      </c>
      <c r="AB7">
        <v>6.7222443640777101</v>
      </c>
      <c r="AC7">
        <v>0.50122600273901963</v>
      </c>
      <c r="AD7">
        <f>AC7*SQRT(4)</f>
        <v>1.0024520054780393</v>
      </c>
    </row>
    <row r="8" spans="1:30" x14ac:dyDescent="0.25">
      <c r="A8" s="16"/>
      <c r="B8" s="16"/>
      <c r="C8" s="16"/>
      <c r="D8" s="16"/>
      <c r="E8" s="16"/>
      <c r="F8" s="16"/>
      <c r="G8" s="16"/>
      <c r="H8" s="16"/>
      <c r="I8" s="16"/>
      <c r="J8" s="16"/>
      <c r="K8" s="16"/>
      <c r="L8" s="16"/>
      <c r="M8" s="16"/>
      <c r="N8" s="16"/>
      <c r="O8" s="16"/>
      <c r="P8" s="16"/>
      <c r="Q8" s="16"/>
      <c r="R8" s="16"/>
      <c r="S8" s="16"/>
      <c r="T8" s="16"/>
      <c r="U8" s="16"/>
      <c r="W8" t="s">
        <v>46</v>
      </c>
    </row>
    <row r="9" spans="1:30" x14ac:dyDescent="0.25">
      <c r="A9" s="16"/>
      <c r="B9" s="16"/>
      <c r="C9" s="16"/>
      <c r="D9" s="16"/>
      <c r="E9" s="16"/>
      <c r="F9" s="16"/>
      <c r="G9" s="16"/>
      <c r="H9" s="16"/>
      <c r="I9" s="16"/>
      <c r="J9" s="16"/>
      <c r="K9" s="16"/>
      <c r="L9" s="16"/>
      <c r="M9" s="16"/>
      <c r="N9" s="16"/>
      <c r="O9" s="16"/>
      <c r="P9" s="16"/>
      <c r="Q9" s="16"/>
      <c r="R9" s="16"/>
      <c r="S9" s="16"/>
      <c r="T9" s="16"/>
      <c r="U9" s="16"/>
    </row>
    <row r="10" spans="1:30" x14ac:dyDescent="0.25">
      <c r="A10" s="16"/>
      <c r="B10" s="16"/>
      <c r="C10" s="16"/>
      <c r="D10" s="16"/>
      <c r="E10" s="16"/>
      <c r="F10" s="16"/>
      <c r="G10" s="16"/>
      <c r="H10" s="16"/>
      <c r="I10" s="16"/>
      <c r="J10" s="16"/>
      <c r="K10" s="16"/>
      <c r="L10" s="16"/>
      <c r="M10" s="16"/>
      <c r="N10" s="16"/>
      <c r="O10" s="16"/>
      <c r="P10" s="16"/>
      <c r="Q10" s="16"/>
      <c r="R10" s="16"/>
      <c r="S10" s="16"/>
      <c r="T10" s="16"/>
      <c r="U10" s="16"/>
    </row>
    <row r="11" spans="1:30" x14ac:dyDescent="0.25">
      <c r="W11" t="s">
        <v>47</v>
      </c>
    </row>
    <row r="12" spans="1:30" ht="15.75" x14ac:dyDescent="0.25">
      <c r="W12" s="6" t="s">
        <v>49</v>
      </c>
      <c r="X12" s="5"/>
      <c r="Y12" s="5"/>
      <c r="Z12" s="5"/>
      <c r="AA12" s="5"/>
      <c r="AB12" s="5"/>
    </row>
    <row r="13" spans="1:30" x14ac:dyDescent="0.25">
      <c r="W13" t="s">
        <v>38</v>
      </c>
      <c r="X13" t="s">
        <v>41</v>
      </c>
      <c r="Y13" t="s">
        <v>44</v>
      </c>
      <c r="Z13" t="s">
        <v>35</v>
      </c>
      <c r="AA13" t="s">
        <v>56</v>
      </c>
      <c r="AB13" t="s">
        <v>45</v>
      </c>
      <c r="AC13" t="s">
        <v>35</v>
      </c>
      <c r="AD13" t="s">
        <v>56</v>
      </c>
    </row>
    <row r="14" spans="1:30" x14ac:dyDescent="0.25">
      <c r="W14" s="14" t="s">
        <v>39</v>
      </c>
      <c r="X14" t="s">
        <v>42</v>
      </c>
      <c r="Y14">
        <v>7.3542530096704102</v>
      </c>
      <c r="Z14">
        <v>0.13705238690436961</v>
      </c>
      <c r="AA14">
        <f>Z14*SQRT(4)</f>
        <v>0.27410477380873921</v>
      </c>
      <c r="AB14">
        <v>9.7115540644255791</v>
      </c>
      <c r="AC14">
        <v>0.82231432142622118</v>
      </c>
      <c r="AD14">
        <f>AC14*SQRT(4)</f>
        <v>1.6446286428524424</v>
      </c>
    </row>
    <row r="15" spans="1:30" x14ac:dyDescent="0.25">
      <c r="W15" s="14"/>
      <c r="X15" t="s">
        <v>43</v>
      </c>
      <c r="Y15">
        <v>4.5995000328925704</v>
      </c>
      <c r="Z15">
        <v>0.28781001249917981</v>
      </c>
      <c r="AA15">
        <f>Z15*SQRT(4)</f>
        <v>0.57562002499835963</v>
      </c>
      <c r="AB15">
        <v>9.0537026072846096</v>
      </c>
      <c r="AC15">
        <v>0.38374668333224093</v>
      </c>
      <c r="AD15">
        <f>AC15*SQRT(4)</f>
        <v>0.76749336666448187</v>
      </c>
    </row>
    <row r="16" spans="1:30" x14ac:dyDescent="0.25">
      <c r="W16" s="15" t="s">
        <v>40</v>
      </c>
      <c r="X16" t="s">
        <v>42</v>
      </c>
      <c r="Y16">
        <v>15.0154814376247</v>
      </c>
      <c r="Z16">
        <v>0.39745192202259894</v>
      </c>
      <c r="AA16">
        <f>Z16*SQRT(4)</f>
        <v>0.79490384404519787</v>
      </c>
      <c r="AB16">
        <v>14.2205775935793</v>
      </c>
      <c r="AC16">
        <v>0.2603995351182995</v>
      </c>
      <c r="AD16">
        <f>AC16*SQRT(4)</f>
        <v>0.52079907023659899</v>
      </c>
    </row>
    <row r="17" spans="23:30" x14ac:dyDescent="0.25">
      <c r="W17" s="15"/>
      <c r="X17" t="s">
        <v>43</v>
      </c>
      <c r="Y17">
        <v>10.7531522048988</v>
      </c>
      <c r="Z17">
        <v>0.27410477380870013</v>
      </c>
      <c r="AA17">
        <f>Z17*SQRT(4)</f>
        <v>0.54820954761740026</v>
      </c>
      <c r="AB17">
        <v>10.698331250137</v>
      </c>
      <c r="AC17">
        <v>0.60303050237919997</v>
      </c>
      <c r="AD17">
        <f>AC17*SQRT(4)</f>
        <v>1.2060610047583999</v>
      </c>
    </row>
    <row r="18" spans="23:30" x14ac:dyDescent="0.25">
      <c r="W18" t="s">
        <v>46</v>
      </c>
    </row>
    <row r="19" spans="23:30" x14ac:dyDescent="0.25">
      <c r="W19" t="s">
        <v>53</v>
      </c>
      <c r="Y19">
        <f>AVERAGE(Y14:Y15)+AVERAGE(Y16:Y17)</f>
        <v>18.861193342543238</v>
      </c>
      <c r="AA19">
        <f>SQRT((AA14^2+AA15^2+AA16^2+AA17^2)/4)</f>
        <v>0.57854940791183929</v>
      </c>
      <c r="AB19">
        <f>AVERAGE(AB14:AB15)+AVERAGE(AB16:AB17)</f>
        <v>21.842082757713246</v>
      </c>
      <c r="AD19">
        <f>SQRT((AD14^2+AD15^2+AD16^2+AD17^2)/4)</f>
        <v>1.1202303624168999</v>
      </c>
    </row>
    <row r="21" spans="23:30" x14ac:dyDescent="0.25">
      <c r="W21" t="s">
        <v>51</v>
      </c>
    </row>
    <row r="23" spans="23:30" x14ac:dyDescent="0.25">
      <c r="W23" t="s">
        <v>61</v>
      </c>
    </row>
    <row r="24" spans="23:30" x14ac:dyDescent="0.25">
      <c r="W24" s="12" t="s">
        <v>52</v>
      </c>
      <c r="X24" s="12"/>
      <c r="Y24" s="12"/>
      <c r="Z24" s="12"/>
      <c r="AA24" s="12"/>
    </row>
    <row r="25" spans="23:30" x14ac:dyDescent="0.25">
      <c r="W25" s="12" t="s">
        <v>54</v>
      </c>
      <c r="X25" s="12"/>
      <c r="Y25" s="12" t="s">
        <v>45</v>
      </c>
      <c r="Z25" s="12" t="s">
        <v>44</v>
      </c>
      <c r="AA25" s="11" t="s">
        <v>59</v>
      </c>
    </row>
    <row r="26" spans="23:30" x14ac:dyDescent="0.25">
      <c r="W26" s="12" t="s">
        <v>53</v>
      </c>
      <c r="X26" s="12" t="s">
        <v>55</v>
      </c>
      <c r="Y26" s="12">
        <f>(AVERAGE(AB4:AB5)*5+AVERAGE(AB6:AB7)*10)/15</f>
        <v>10.062930980282788</v>
      </c>
      <c r="Z26" s="12">
        <f>(AVERAGE(Y4:Y5)*5+AVERAGE(Y6:Y7)*10)/15</f>
        <v>8.692616647941751</v>
      </c>
      <c r="AA26" s="11">
        <f>Y26-Z26</f>
        <v>1.3703143323410369</v>
      </c>
    </row>
    <row r="27" spans="23:30" x14ac:dyDescent="0.25">
      <c r="W27" s="12"/>
      <c r="X27" s="12" t="s">
        <v>56</v>
      </c>
      <c r="Y27" s="12">
        <f>SQRT((((Y28-1)*AD5^2)+((Y28-1)*AD6^2)+((Y28-1)*AD7^2)+((Y28-1)*AD4^2))/((Y28*4)-4))</f>
        <v>1.3503981227665336</v>
      </c>
      <c r="Z27" s="12">
        <f>SQRT((((Z28-1)*AA5^2)+((Z28-1)*AA6^2)+((Z28-1)*AA7^2)+((Z28-1)*AA4^2))/((Z28*4)-4))</f>
        <v>0.46648682262785596</v>
      </c>
      <c r="AA27" s="11">
        <f>SQRT((((Y28-1)*Y27^2)+((Z28-1)*Z27^2))/((Z28+Y28)-2))</f>
        <v>1.010243793758915</v>
      </c>
    </row>
    <row r="28" spans="23:30" x14ac:dyDescent="0.25">
      <c r="W28" s="12"/>
      <c r="X28" s="12" t="s">
        <v>57</v>
      </c>
      <c r="Y28" s="12">
        <v>4</v>
      </c>
      <c r="Z28" s="12">
        <v>4</v>
      </c>
      <c r="AA28" s="11">
        <v>8</v>
      </c>
    </row>
    <row r="29" spans="23:30" x14ac:dyDescent="0.25">
      <c r="W29" s="12"/>
      <c r="X29" s="12" t="s">
        <v>58</v>
      </c>
      <c r="Y29" s="12">
        <v>1</v>
      </c>
      <c r="Z29" s="12">
        <v>1</v>
      </c>
      <c r="AA29" s="11">
        <v>1</v>
      </c>
    </row>
    <row r="31" spans="23:30" x14ac:dyDescent="0.25">
      <c r="W31" t="s">
        <v>60</v>
      </c>
    </row>
    <row r="32" spans="23:30" x14ac:dyDescent="0.25">
      <c r="W32" s="12" t="s">
        <v>52</v>
      </c>
      <c r="X32" s="12"/>
      <c r="Y32" s="12"/>
      <c r="Z32" s="12"/>
      <c r="AA32" s="12"/>
    </row>
    <row r="33" spans="23:27" x14ac:dyDescent="0.25">
      <c r="W33" s="12" t="s">
        <v>54</v>
      </c>
      <c r="X33" s="12"/>
      <c r="Y33" s="12" t="s">
        <v>45</v>
      </c>
      <c r="Z33" s="12" t="s">
        <v>44</v>
      </c>
      <c r="AA33" s="13" t="s">
        <v>59</v>
      </c>
    </row>
    <row r="34" spans="23:27" x14ac:dyDescent="0.25">
      <c r="W34" s="12" t="s">
        <v>53</v>
      </c>
      <c r="X34" s="12" t="s">
        <v>55</v>
      </c>
      <c r="Y34" s="12">
        <f>AB19</f>
        <v>21.842082757713246</v>
      </c>
      <c r="Z34" s="12">
        <f>Y19</f>
        <v>18.861193342543238</v>
      </c>
      <c r="AA34" s="13">
        <f>Y34-Z34</f>
        <v>2.980889415170008</v>
      </c>
    </row>
    <row r="35" spans="23:27" x14ac:dyDescent="0.25">
      <c r="W35" s="12"/>
      <c r="X35" s="12" t="s">
        <v>56</v>
      </c>
      <c r="Y35" s="12">
        <f>AD19</f>
        <v>1.1202303624168999</v>
      </c>
      <c r="Z35" s="12">
        <f>AA19</f>
        <v>0.57854940791183929</v>
      </c>
      <c r="AA35" s="13">
        <f>SQRT((((Y36-1)*Y35^2)+((Z36-1)*Z35^2))/((Z36+Y36)-2))</f>
        <v>0.89152551345315934</v>
      </c>
    </row>
    <row r="36" spans="23:27" x14ac:dyDescent="0.25">
      <c r="W36" s="12"/>
      <c r="X36" s="12" t="s">
        <v>57</v>
      </c>
      <c r="Y36" s="12">
        <v>4</v>
      </c>
      <c r="Z36" s="12">
        <v>4</v>
      </c>
      <c r="AA36" s="13">
        <v>8</v>
      </c>
    </row>
    <row r="37" spans="23:27" x14ac:dyDescent="0.25">
      <c r="W37" s="12"/>
      <c r="X37" s="12"/>
      <c r="Y37" s="12"/>
      <c r="Z37" s="12"/>
      <c r="AA37" s="12"/>
    </row>
  </sheetData>
  <mergeCells count="5">
    <mergeCell ref="W4:W5"/>
    <mergeCell ref="W6:W7"/>
    <mergeCell ref="W14:W15"/>
    <mergeCell ref="W16:W17"/>
    <mergeCell ref="A4:U10"/>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2015-06-24T13:23:52Z</dcterms:created>
  <dcterms:modified xsi:type="dcterms:W3CDTF">2016-04-27T07:21:59Z</dcterms:modified>
</cp:coreProperties>
</file>